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pia seguridad ans agosto 2016\B-BRAUN\B-BRAUM SURGICAL\ADECUACION E IMPERM TANQUE FOSO BOMBA RCI\"/>
    </mc:Choice>
  </mc:AlternateContent>
  <xr:revisionPtr revIDLastSave="0" documentId="8_{396504C4-103C-47A8-B5B5-EE6355ECD42D}" xr6:coauthVersionLast="45" xr6:coauthVersionMax="45" xr10:uidLastSave="{00000000-0000-0000-0000-000000000000}"/>
  <bookViews>
    <workbookView xWindow="-120" yWindow="-120" windowWidth="20730" windowHeight="11160" xr2:uid="{9259FB63-6A08-4B65-BE45-BD592AF05180}"/>
  </bookViews>
  <sheets>
    <sheet name="IMP. FOSO TANQU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F8" i="1" s="1"/>
  <c r="F9" i="1" s="1"/>
  <c r="F4" i="1"/>
  <c r="F3" i="1"/>
  <c r="F2" i="1"/>
  <c r="F6" i="1" l="1"/>
  <c r="F10" i="1"/>
  <c r="F7" i="1"/>
</calcChain>
</file>

<file path=xl/sharedStrings.xml><?xml version="1.0" encoding="utf-8"?>
<sst xmlns="http://schemas.openxmlformats.org/spreadsheetml/2006/main" count="18" uniqueCount="17">
  <si>
    <t>ITEM</t>
  </si>
  <si>
    <t>DESCRIPCIÓN</t>
  </si>
  <si>
    <t>UND</t>
  </si>
  <si>
    <t>CANT</t>
  </si>
  <si>
    <t>V/UNITARIO</t>
  </si>
  <si>
    <t>V/TOTAL</t>
  </si>
  <si>
    <t>SELLADA DE FILTRACIÓN CON SIKA 2</t>
  </si>
  <si>
    <t>GB</t>
  </si>
  <si>
    <t>RETIRO DE MATERIAL NEGRO DE LOS MUROS CON GRATA, INCLUYE LAVADO CON ACIDO MURIATICO</t>
  </si>
  <si>
    <t>M2</t>
  </si>
  <si>
    <t>IMPERMEABILIZACIÓN TANQUE FOSO BOMBAS Y CARCAMO CON MORTERO SIKATOP 121</t>
  </si>
  <si>
    <t>COSTO DIRECTO</t>
  </si>
  <si>
    <t xml:space="preserve">ADMINISTRACIÓN </t>
  </si>
  <si>
    <t>IMPREVISTOS</t>
  </si>
  <si>
    <t>UTILIDAD</t>
  </si>
  <si>
    <t>IVA (sobre el 5% de la utilidad)</t>
  </si>
  <si>
    <t>COSTO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</si>
</sst>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0" fillId="0" borderId="5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9" fontId="0" fillId="0" borderId="1" xfId="0" applyNumberFormat="1" applyBorder="1"/>
    <xf numFmtId="164" fontId="0" fillId="0" borderId="1" xfId="0" applyNumberFormat="1" applyBorder="1"/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7384B-B142-4041-BF1C-2A9035A19499}">
  <dimension ref="A1:F10"/>
  <sheetViews>
    <sheetView tabSelected="1" workbookViewId="0">
      <selection activeCell="F6" sqref="F6"/>
    </sheetView>
  </sheetViews>
  <sheetFormatPr baseColWidth="10" defaultColWidth="9.140625" defaultRowHeight="15" x14ac:dyDescent="0.25"/>
  <cols>
    <col min="2" max="2" width="46.42578125" customWidth="1"/>
    <col min="5" max="5" width="13.42578125" bestFit="1" customWidth="1"/>
    <col min="6" max="6" width="14.42578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1</v>
      </c>
      <c r="B2" s="3" t="s">
        <v>6</v>
      </c>
      <c r="C2" s="2" t="s">
        <v>7</v>
      </c>
      <c r="D2" s="2">
        <v>1</v>
      </c>
      <c r="E2" s="4">
        <v>100000</v>
      </c>
      <c r="F2" s="4">
        <f>D2*E2</f>
        <v>100000</v>
      </c>
    </row>
    <row r="3" spans="1:6" ht="30" x14ac:dyDescent="0.25">
      <c r="A3" s="2">
        <v>2</v>
      </c>
      <c r="B3" s="3" t="s">
        <v>8</v>
      </c>
      <c r="C3" s="2" t="s">
        <v>9</v>
      </c>
      <c r="D3" s="2">
        <v>20</v>
      </c>
      <c r="E3" s="4">
        <v>7500</v>
      </c>
      <c r="F3" s="4">
        <f t="shared" ref="F3:F4" si="0">D3*E3</f>
        <v>150000</v>
      </c>
    </row>
    <row r="4" spans="1:6" ht="30" x14ac:dyDescent="0.25">
      <c r="A4" s="2">
        <v>3</v>
      </c>
      <c r="B4" s="5" t="s">
        <v>10</v>
      </c>
      <c r="C4" s="2" t="s">
        <v>9</v>
      </c>
      <c r="D4" s="2">
        <v>56</v>
      </c>
      <c r="E4" s="4">
        <v>37500</v>
      </c>
      <c r="F4" s="4">
        <f t="shared" si="0"/>
        <v>2100000</v>
      </c>
    </row>
    <row r="5" spans="1:6" x14ac:dyDescent="0.25">
      <c r="A5" s="6" t="s">
        <v>11</v>
      </c>
      <c r="B5" s="7"/>
      <c r="C5" s="7"/>
      <c r="D5" s="7"/>
      <c r="E5" s="8"/>
      <c r="F5" s="9">
        <f>SUM(F2:F4)</f>
        <v>2350000</v>
      </c>
    </row>
    <row r="6" spans="1:6" x14ac:dyDescent="0.25">
      <c r="A6" s="10"/>
      <c r="B6" s="11" t="s">
        <v>12</v>
      </c>
      <c r="C6" s="11"/>
      <c r="D6" s="11"/>
      <c r="E6" s="12">
        <v>0.22</v>
      </c>
      <c r="F6" s="13">
        <f>F5*E6</f>
        <v>517000</v>
      </c>
    </row>
    <row r="7" spans="1:6" x14ac:dyDescent="0.25">
      <c r="A7" s="10"/>
      <c r="B7" s="11" t="s">
        <v>13</v>
      </c>
      <c r="C7" s="11"/>
      <c r="D7" s="11"/>
      <c r="E7" s="12">
        <v>0.02</v>
      </c>
      <c r="F7" s="13">
        <f>F5*E7</f>
        <v>47000</v>
      </c>
    </row>
    <row r="8" spans="1:6" x14ac:dyDescent="0.25">
      <c r="A8" s="10"/>
      <c r="B8" s="11" t="s">
        <v>14</v>
      </c>
      <c r="C8" s="11"/>
      <c r="D8" s="11"/>
      <c r="E8" s="12">
        <v>0.05</v>
      </c>
      <c r="F8" s="13">
        <f>F5*E8</f>
        <v>117500</v>
      </c>
    </row>
    <row r="9" spans="1:6" x14ac:dyDescent="0.25">
      <c r="A9" s="10"/>
      <c r="B9" s="11" t="s">
        <v>15</v>
      </c>
      <c r="C9" s="11"/>
      <c r="D9" s="11"/>
      <c r="E9" s="12">
        <v>0.19</v>
      </c>
      <c r="F9" s="13">
        <f>F8*E9</f>
        <v>22325</v>
      </c>
    </row>
    <row r="10" spans="1:6" x14ac:dyDescent="0.25">
      <c r="A10" s="14" t="s">
        <v>16</v>
      </c>
      <c r="B10" s="15"/>
      <c r="C10" s="15"/>
      <c r="D10" s="15"/>
      <c r="E10" s="16"/>
      <c r="F10" s="13">
        <f>F5+F6+F7+F8+F9</f>
        <v>3053825</v>
      </c>
    </row>
  </sheetData>
  <mergeCells count="6">
    <mergeCell ref="A5:E5"/>
    <mergeCell ref="B6:D6"/>
    <mergeCell ref="B7:D7"/>
    <mergeCell ref="B8:D8"/>
    <mergeCell ref="B9:D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IMP. FOSO TANQUE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2020-05-29T14:27:55Z</dcterms:created>
  <dcterms:modified xsi:type="dcterms:W3CDTF">2020-05-29T14:29:27Z</dcterms:modified>
</cp:coreProperties>
</file>